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2" windowHeight="7008"/>
  </bookViews>
  <sheets>
    <sheet name="январь-сентябрь" sheetId="2" r:id="rId1"/>
  </sheets>
  <definedNames>
    <definedName name="_xlnm.Print_Titles" localSheetId="0">'январь-сентябрь'!$4:$4</definedName>
  </definedNames>
  <calcPr calcId="162913"/>
</workbook>
</file>

<file path=xl/calcChain.xml><?xml version="1.0" encoding="utf-8"?>
<calcChain xmlns="http://schemas.openxmlformats.org/spreadsheetml/2006/main">
  <c r="E9" i="2" l="1"/>
  <c r="E19" i="2"/>
  <c r="E18" i="2"/>
  <c r="G20" i="2" l="1"/>
  <c r="G6" i="2" s="1"/>
  <c r="F9" i="2" l="1"/>
  <c r="E21" i="2" l="1"/>
  <c r="E20" i="2" s="1"/>
  <c r="E16" i="2"/>
  <c r="E28" i="2" l="1"/>
  <c r="C22" i="2"/>
  <c r="G26" i="2" l="1"/>
  <c r="G24" i="2"/>
  <c r="G23" i="2"/>
  <c r="G22" i="2" l="1"/>
  <c r="E27" i="2"/>
  <c r="E26" i="2"/>
  <c r="E25" i="2"/>
  <c r="E24" i="2"/>
  <c r="E23" i="2"/>
  <c r="E17" i="2"/>
  <c r="E14" i="2" l="1"/>
  <c r="E12" i="2"/>
  <c r="E10" i="2"/>
  <c r="D22" i="2"/>
  <c r="D15" i="2"/>
  <c r="D6" i="2" s="1"/>
  <c r="E13" i="2"/>
  <c r="E11" i="2"/>
  <c r="E7" i="2"/>
  <c r="D29" i="2" l="1"/>
  <c r="E22" i="2"/>
  <c r="C15" i="2"/>
  <c r="G29" i="2" l="1"/>
  <c r="C29" i="2"/>
  <c r="E15" i="2"/>
  <c r="E6" i="2" l="1"/>
  <c r="E29" i="2" s="1"/>
</calcChain>
</file>

<file path=xl/sharedStrings.xml><?xml version="1.0" encoding="utf-8"?>
<sst xmlns="http://schemas.openxmlformats.org/spreadsheetml/2006/main" count="73" uniqueCount="72">
  <si>
    <t>НАЛОГОВЫЕ И НЕНАЛОГОВЫЕ ДОХОДЫ, В Т.Ч.:</t>
  </si>
  <si>
    <t>НАИМЕНОВАНИЕ ДОХОДОВ</t>
  </si>
  <si>
    <t>1 00 00000 00 0000 000</t>
  </si>
  <si>
    <t>КОД</t>
  </si>
  <si>
    <t>тыс.руб.</t>
  </si>
  <si>
    <t xml:space="preserve"> </t>
  </si>
  <si>
    <t>% выполнения плана за год</t>
  </si>
  <si>
    <t>Предлагаемые изменения, +/-</t>
  </si>
  <si>
    <t>Показатели по проекту решения сессии</t>
  </si>
  <si>
    <t>5 = гр.4/гр.3*100</t>
  </si>
  <si>
    <t>7 = гр.3 + гр.6</t>
  </si>
  <si>
    <t>Основание для внесения изменений *</t>
  </si>
  <si>
    <t>* для налоговых доходов указывается письмо-согласование налоговой инспекции (№ и дата письма с приложением копии письма);</t>
  </si>
  <si>
    <r>
      <t xml:space="preserve">* для неналоговых доходов указывается: </t>
    </r>
    <r>
      <rPr>
        <i/>
        <sz val="12"/>
        <color theme="1"/>
        <rFont val="Calibri"/>
        <family val="2"/>
        <charset val="204"/>
        <scheme val="minor"/>
      </rPr>
      <t xml:space="preserve">например </t>
    </r>
    <r>
      <rPr>
        <b/>
        <sz val="12"/>
        <color theme="1"/>
        <rFont val="Calibri"/>
        <family val="2"/>
        <charset val="204"/>
        <scheme val="minor"/>
      </rPr>
      <t>- письмо-согласование соответствующего главного администратора доходов бюджета (№ и дата письма с приложением копии письма); № и дата нового договора по конкретному арендатору; погашение задолженности прошлых лет, которая не была учтена при утверждении бюджета; пересмотрены ставки по договорам и т.п.</t>
    </r>
  </si>
  <si>
    <t>2 00 00000 00 0000 000</t>
  </si>
  <si>
    <t>1 01 02000 01 0000 110</t>
  </si>
  <si>
    <t>1 05 00000 00 0000 000</t>
  </si>
  <si>
    <t>1 05 03010 01 0000 110</t>
  </si>
  <si>
    <t>1 06 00000 00 0000 000</t>
  </si>
  <si>
    <t>1 08 00000 00 0000 000</t>
  </si>
  <si>
    <t>1 11 00000 00 0000 000</t>
  </si>
  <si>
    <t>1 11 05025 10 0000 120</t>
  </si>
  <si>
    <t>1 11 05035 10 0000 120</t>
  </si>
  <si>
    <t>2 02 15001 10 0000 151</t>
  </si>
  <si>
    <t>2 02 15001 10 0010 151</t>
  </si>
  <si>
    <t>2 02 15002 10 0000 151</t>
  </si>
  <si>
    <t>2 02 30024 10 0002 151</t>
  </si>
  <si>
    <t>2 02 35118 10 0000 151</t>
  </si>
  <si>
    <t>ВСЕГО РАСХОДОВ :</t>
  </si>
  <si>
    <t>НАЛОГИ НА ПРИБЫЛЬ, ДОХОДЫ</t>
  </si>
  <si>
    <t>НАЛОГИ НА СОВОКУПНЫЙ ДОХОД</t>
  </si>
  <si>
    <t>Единый сельскохозяйственный налог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</si>
  <si>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</si>
  <si>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</si>
  <si>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</si>
  <si>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</si>
  <si>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</si>
  <si>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</si>
  <si>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 xml:space="preserve">Дотации бюджетам сельских поселений на выравнивание бюджетной обеспеченности  </t>
  </si>
  <si>
    <t>Дотации бюджетам сельских поселений на выравнивание бюджетной обеспеченности из бюджета муниципального района</t>
  </si>
  <si>
    <t>Дотация бюджетам сельских поселений на поддержку мер по обеспечению сбалансированности бюджетов</t>
  </si>
  <si>
    <t>Субвенции бюджетам сельских поселений на выполнение передаваемых полномочий субъектов Российской Федерации в рамках непрограммных расходов органов государственной власти Республики Крым (полномочия в сфере административной ответственности)</t>
  </si>
  <si>
    <t>Субвенция бюджетам сельских поселений на  осуществление  первичного  воинского учета  на  территориях, где отсутсвуют  военные  комиссариаты</t>
  </si>
  <si>
    <t>2 02 20041 10 0000 151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</si>
  <si>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 за исключением автомобильных дорог федерального значения)</t>
  </si>
  <si>
    <t>Приложение № 1 к пояснительной записке к проекту решения сессии о внесении изменений в бюджет</t>
  </si>
  <si>
    <t>0,00</t>
  </si>
  <si>
    <t>-40800,00</t>
  </si>
  <si>
    <t>-40,800</t>
  </si>
  <si>
    <t>В соответствии с дополнительным соглашением  №1 от 30.11.2017 года к  Соглашению о предоставлении субсидии на софинансирование дорожных работ из бюджета Республики Крым бюджетам муниципальных образований Республики Крым от 31.03.2017г. №227-03/2017-04.1</t>
  </si>
  <si>
    <t>1 14 06025 10 0000 430</t>
  </si>
  <si>
    <t>Доходы от продажи земельных участков, находящихся в  собственности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</si>
  <si>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</si>
  <si>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>1 14 00000 00 0000 000</t>
  </si>
  <si>
    <t>1 01 00000 00 0000 000</t>
  </si>
  <si>
    <t>Налог на доходы физических лиц</t>
  </si>
  <si>
    <t>Фактически исполнено по состоянию на 20.05.2019</t>
  </si>
  <si>
    <t>Утверждено на 2019 год с учетом внесенных изменений</t>
  </si>
  <si>
    <t>111,002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</si>
  <si>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</si>
  <si>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платежа, перерасчеты, недоимка и задолженность по соответствующему платежу, в том числе по отмененному)</t>
  </si>
  <si>
    <t>96,003</t>
  </si>
  <si>
    <t>1 13 00000 00 0000 000</t>
  </si>
  <si>
    <t>ДОХОДЫ ОТ ОКАЗАНИЯ ПЛАТНЫХ УСЛУГ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</si>
  <si>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</si>
  <si>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</si>
  <si>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Письмо  МИФНС России №4 по Республике Крым от 19.04.2019 г №26-27/08626</t>
  </si>
  <si>
    <t>Председатель Красногвардейского сельского совета                                                                                          Л.Н. Шкурина</t>
  </si>
  <si>
    <t>1 06 06000 00 0000 110</t>
  </si>
  <si>
    <t xml:space="preserve">Земельный налог </t>
  </si>
  <si>
    <t>65,728</t>
  </si>
  <si>
    <t xml:space="preserve">Не заключен договор аренды недвижимого имущества с ФГУП "Почта Крыма"  на 2019 год по причине отсутствия кадастрового номера на арендуемое помещение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</si>
</sst>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0" fontId="1" fillId="0" borderId="0"/>
  </cellStyleXfs>
  <cellXfs count="72">
    <xf numFmtId="0" fontId="0" fillId="0" borderId="0" xfId="0"/>
    <xf numFmtId="0" fontId="2" fillId="0" borderId="7" xfId="0" applyFont="1" applyBorder="1" applyAlignment="1">
      <alignment wrapText="1"/>
    </xf>
    <xf numFmtId="0" fontId="0" fillId="0" borderId="0" xfId="0"/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9" fontId="6" fillId="0" borderId="5" xfId="1" applyNumberFormat="1" applyFont="1" applyBorder="1" applyAlignment="1">
      <alignment horizontal="justify" vertical="top" wrapText="1"/>
    </xf>
    <xf numFmtId="4" fontId="7" fillId="0" borderId="8" xfId="1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7" fillId="0" borderId="10" xfId="1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4" fontId="7" fillId="0" borderId="11" xfId="1" applyNumberFormat="1" applyFont="1" applyFill="1" applyBorder="1" applyAlignment="1">
      <alignment horizontal="right" vertical="top" wrapText="1"/>
    </xf>
    <xf numFmtId="49" fontId="7" fillId="0" borderId="11" xfId="1" applyNumberFormat="1" applyFont="1" applyFill="1" applyBorder="1" applyAlignment="1">
      <alignment horizontal="right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wrapText="1"/>
    </xf>
    <xf numFmtId="0" fontId="3" fillId="0" borderId="8" xfId="0" applyFont="1" applyBorder="1" applyAlignment="1">
      <alignment horizontal="center"/>
    </xf>
    <xf numFmtId="2" fontId="2" fillId="0" borderId="8" xfId="0" applyNumberFormat="1" applyFont="1" applyBorder="1" applyAlignment="1">
      <alignment vertical="top"/>
    </xf>
    <xf numFmtId="49" fontId="7" fillId="0" borderId="8" xfId="1" applyNumberFormat="1" applyFont="1" applyFill="1" applyBorder="1" applyAlignment="1">
      <alignment horizontal="right" vertical="top" wrapText="1"/>
    </xf>
    <xf numFmtId="0" fontId="2" fillId="0" borderId="8" xfId="0" applyFont="1" applyBorder="1" applyAlignment="1">
      <alignment vertical="top" wrapText="1"/>
    </xf>
    <xf numFmtId="4" fontId="14" fillId="0" borderId="8" xfId="1" applyNumberFormat="1" applyFont="1" applyFill="1" applyBorder="1" applyAlignment="1">
      <alignment horizontal="center" vertical="top" wrapText="1"/>
    </xf>
    <xf numFmtId="4" fontId="14" fillId="0" borderId="11" xfId="1" applyNumberFormat="1" applyFont="1" applyFill="1" applyBorder="1" applyAlignment="1">
      <alignment horizontal="right" vertical="top" wrapText="1"/>
    </xf>
    <xf numFmtId="2" fontId="15" fillId="0" borderId="8" xfId="0" applyNumberFormat="1" applyFont="1" applyBorder="1" applyAlignment="1">
      <alignment horizontal="center" wrapText="1"/>
    </xf>
    <xf numFmtId="4" fontId="16" fillId="0" borderId="8" xfId="1" applyNumberFormat="1" applyFont="1" applyFill="1" applyBorder="1" applyAlignment="1">
      <alignment horizontal="center" vertical="top" wrapText="1"/>
    </xf>
    <xf numFmtId="164" fontId="7" fillId="0" borderId="10" xfId="1" applyNumberFormat="1" applyFont="1" applyFill="1" applyBorder="1" applyAlignment="1">
      <alignment horizontal="right" vertical="top" wrapText="1"/>
    </xf>
    <xf numFmtId="164" fontId="7" fillId="0" borderId="8" xfId="1" applyNumberFormat="1" applyFont="1" applyFill="1" applyBorder="1" applyAlignment="1">
      <alignment horizontal="right" vertical="top" wrapText="1"/>
    </xf>
    <xf numFmtId="164" fontId="13" fillId="0" borderId="8" xfId="1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164" fontId="7" fillId="3" borderId="10" xfId="1" applyNumberFormat="1" applyFont="1" applyFill="1" applyBorder="1" applyAlignment="1">
      <alignment horizontal="right" vertical="top" wrapText="1"/>
    </xf>
    <xf numFmtId="164" fontId="7" fillId="3" borderId="8" xfId="1" applyNumberFormat="1" applyFont="1" applyFill="1" applyBorder="1" applyAlignment="1">
      <alignment horizontal="right" vertical="top" wrapText="1"/>
    </xf>
    <xf numFmtId="164" fontId="13" fillId="3" borderId="8" xfId="1" applyNumberFormat="1" applyFont="1" applyFill="1" applyBorder="1" applyAlignment="1">
      <alignment horizontal="right" vertical="top" wrapText="1"/>
    </xf>
    <xf numFmtId="4" fontId="7" fillId="0" borderId="8" xfId="1" applyNumberFormat="1" applyFont="1" applyFill="1" applyBorder="1" applyAlignment="1">
      <alignment horizontal="left" vertical="top" wrapText="1"/>
    </xf>
    <xf numFmtId="49" fontId="13" fillId="3" borderId="8" xfId="1" applyNumberFormat="1" applyFont="1" applyFill="1" applyBorder="1" applyAlignment="1">
      <alignment horizontal="right" vertical="top" wrapText="1"/>
    </xf>
    <xf numFmtId="49" fontId="0" fillId="0" borderId="0" xfId="0" applyNumberFormat="1"/>
    <xf numFmtId="49" fontId="13" fillId="0" borderId="8" xfId="1" applyNumberFormat="1" applyFont="1" applyFill="1" applyBorder="1" applyAlignment="1">
      <alignment horizontal="right" vertical="top" wrapText="1"/>
    </xf>
    <xf numFmtId="164" fontId="13" fillId="0" borderId="11" xfId="1" applyNumberFormat="1" applyFont="1" applyFill="1" applyBorder="1" applyAlignment="1">
      <alignment horizontal="right" vertical="top" wrapText="1"/>
    </xf>
    <xf numFmtId="165" fontId="2" fillId="0" borderId="8" xfId="0" applyNumberFormat="1" applyFont="1" applyBorder="1" applyAlignment="1">
      <alignment vertical="top"/>
    </xf>
    <xf numFmtId="0" fontId="17" fillId="0" borderId="8" xfId="0" applyFont="1" applyBorder="1" applyAlignment="1">
      <alignment horizontal="justify" vertical="center"/>
    </xf>
    <xf numFmtId="49" fontId="7" fillId="0" borderId="10" xfId="1" applyNumberFormat="1" applyFont="1" applyFill="1" applyBorder="1" applyAlignment="1">
      <alignment horizontal="right" vertical="top" wrapText="1"/>
    </xf>
    <xf numFmtId="164" fontId="7" fillId="2" borderId="8" xfId="1" applyNumberFormat="1" applyFont="1" applyFill="1" applyBorder="1" applyAlignment="1">
      <alignment horizontal="right" vertical="top" wrapText="1"/>
    </xf>
    <xf numFmtId="0" fontId="5" fillId="0" borderId="9" xfId="0" applyFont="1" applyBorder="1" applyAlignment="1"/>
    <xf numFmtId="0" fontId="2" fillId="0" borderId="9" xfId="0" applyFont="1" applyBorder="1" applyAlignment="1"/>
    <xf numFmtId="0" fontId="4" fillId="2" borderId="3" xfId="0" applyFont="1" applyFill="1" applyBorder="1" applyAlignment="1">
      <alignment horizontal="center"/>
    </xf>
    <xf numFmtId="0" fontId="5" fillId="2" borderId="7" xfId="0" applyFont="1" applyFill="1" applyBorder="1" applyAlignment="1">
      <alignment wrapText="1"/>
    </xf>
    <xf numFmtId="4" fontId="7" fillId="2" borderId="8" xfId="1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wrapText="1"/>
    </xf>
    <xf numFmtId="164" fontId="13" fillId="2" borderId="8" xfId="1" applyNumberFormat="1" applyFont="1" applyFill="1" applyBorder="1" applyAlignment="1">
      <alignment horizontal="right" vertical="top" wrapText="1"/>
    </xf>
    <xf numFmtId="4" fontId="7" fillId="2" borderId="8" xfId="1" applyNumberFormat="1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7" fillId="2" borderId="8" xfId="0" applyFont="1" applyFill="1" applyBorder="1" applyAlignment="1">
      <alignment horizontal="left" vertical="top"/>
    </xf>
    <xf numFmtId="166" fontId="7" fillId="2" borderId="10" xfId="1" applyNumberFormat="1" applyFont="1" applyFill="1" applyBorder="1" applyAlignment="1">
      <alignment horizontal="right" vertical="top" wrapText="1"/>
    </xf>
    <xf numFmtId="166" fontId="7" fillId="2" borderId="8" xfId="1" applyNumberFormat="1" applyFont="1" applyFill="1" applyBorder="1" applyAlignment="1">
      <alignment horizontal="right" vertical="top" wrapText="1"/>
    </xf>
    <xf numFmtId="166" fontId="13" fillId="2" borderId="8" xfId="1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14">
    <cellStyle name="Excel Built-in Normal" xfId="1"/>
    <cellStyle name="TableStyleLight1" xfId="2"/>
    <cellStyle name="TableStyleLight1 2" xfId="3"/>
    <cellStyle name="TableStyleLight1 3" xfId="4"/>
    <cellStyle name="TableStyleLight1 4" xfId="5"/>
    <cellStyle name="TableStyleLight1 5" xfId="6"/>
    <cellStyle name="TableStyleLight1 6" xfId="7"/>
    <cellStyle name="Обычный" xfId="0" builtinId="0"/>
    <cellStyle name="Обычный 2" xfId="8"/>
    <cellStyle name="Финансовый 2" xfId="3"/>
    <cellStyle name="Финансовый 3" xfId="4"/>
    <cellStyle name="Финансовый 4" xfId="5"/>
    <cellStyle name="Финансовый 5" xfId="6"/>
    <cellStyle name="Финансовый 6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zoomScale="50" zoomScaleNormal="5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L15" sqref="L15"/>
    </sheetView>
  </sheetViews>
  <sheetFormatPr defaultColWidth="9.109375" defaultRowHeight="14.4" x14ac:dyDescent="0.3"/>
  <cols>
    <col min="1" max="1" width="32.109375" style="2" customWidth="1"/>
    <col min="2" max="2" width="52.5546875" style="2" customWidth="1"/>
    <col min="3" max="3" width="15" style="2" customWidth="1"/>
    <col min="4" max="4" width="14.44140625" style="2" customWidth="1"/>
    <col min="5" max="5" width="15.109375" style="2" customWidth="1"/>
    <col min="6" max="6" width="14.44140625" style="2" customWidth="1"/>
    <col min="7" max="7" width="12.44140625" style="2" customWidth="1"/>
    <col min="8" max="8" width="21" style="2" customWidth="1"/>
    <col min="9" max="16384" width="9.109375" style="2"/>
  </cols>
  <sheetData>
    <row r="1" spans="1:8" ht="7.5" hidden="1" customHeight="1" x14ac:dyDescent="0.3"/>
    <row r="2" spans="1:8" ht="18" customHeight="1" x14ac:dyDescent="0.3">
      <c r="A2" s="12"/>
      <c r="B2" s="69" t="s">
        <v>45</v>
      </c>
      <c r="C2" s="69"/>
      <c r="D2" s="69"/>
      <c r="E2" s="69"/>
      <c r="F2" s="69"/>
      <c r="G2" s="69"/>
      <c r="H2" s="12"/>
    </row>
    <row r="3" spans="1:8" ht="15" thickBot="1" x14ac:dyDescent="0.35">
      <c r="A3" s="3" t="s">
        <v>4</v>
      </c>
      <c r="B3" s="8"/>
      <c r="D3" s="8"/>
    </row>
    <row r="4" spans="1:8" ht="88.5" customHeight="1" thickBot="1" x14ac:dyDescent="0.35">
      <c r="A4" s="11" t="s">
        <v>3</v>
      </c>
      <c r="B4" s="11" t="s">
        <v>1</v>
      </c>
      <c r="C4" s="4" t="s">
        <v>57</v>
      </c>
      <c r="D4" s="10" t="s">
        <v>56</v>
      </c>
      <c r="E4" s="4" t="s">
        <v>6</v>
      </c>
      <c r="F4" s="4" t="s">
        <v>7</v>
      </c>
      <c r="G4" s="4" t="s">
        <v>8</v>
      </c>
      <c r="H4" s="4" t="s">
        <v>11</v>
      </c>
    </row>
    <row r="5" spans="1:8" ht="30.75" customHeight="1" thickBot="1" x14ac:dyDescent="0.35">
      <c r="A5" s="11">
        <v>1</v>
      </c>
      <c r="B5" s="14">
        <v>2</v>
      </c>
      <c r="C5" s="13">
        <v>3</v>
      </c>
      <c r="D5" s="15">
        <v>4</v>
      </c>
      <c r="E5" s="13" t="s">
        <v>9</v>
      </c>
      <c r="F5" s="13">
        <v>6</v>
      </c>
      <c r="G5" s="16" t="s">
        <v>10</v>
      </c>
      <c r="H5" s="16">
        <v>8</v>
      </c>
    </row>
    <row r="6" spans="1:8" ht="16.2" thickBot="1" x14ac:dyDescent="0.35">
      <c r="A6" s="5" t="s">
        <v>2</v>
      </c>
      <c r="B6" s="6" t="s">
        <v>0</v>
      </c>
      <c r="C6" s="33">
        <v>2152.8000000000002</v>
      </c>
      <c r="D6" s="37">
        <f>+D7+D9+D11+D13+D15</f>
        <v>521.98599999999999</v>
      </c>
      <c r="E6" s="64">
        <f t="shared" ref="E6:E7" si="0">D6/C6*100</f>
        <v>24.24684132292828</v>
      </c>
      <c r="F6" s="47" t="s">
        <v>70</v>
      </c>
      <c r="G6" s="33">
        <f>G7+G9+G11+G13+G15+G20+G18</f>
        <v>2218.5280000000002</v>
      </c>
      <c r="H6" s="9"/>
    </row>
    <row r="7" spans="1:8" ht="16.2" thickBot="1" x14ac:dyDescent="0.35">
      <c r="A7" s="5" t="s">
        <v>54</v>
      </c>
      <c r="B7" s="49" t="s">
        <v>29</v>
      </c>
      <c r="C7" s="34">
        <v>510.4</v>
      </c>
      <c r="D7" s="38">
        <v>177.232</v>
      </c>
      <c r="E7" s="65">
        <f t="shared" si="0"/>
        <v>34.724137931034484</v>
      </c>
      <c r="F7" s="34"/>
      <c r="G7" s="34">
        <v>510.4</v>
      </c>
      <c r="H7" s="7"/>
    </row>
    <row r="8" spans="1:8" ht="16.2" thickBot="1" x14ac:dyDescent="0.35">
      <c r="A8" s="17" t="s">
        <v>15</v>
      </c>
      <c r="B8" s="50" t="s">
        <v>55</v>
      </c>
      <c r="C8" s="35">
        <v>510.4</v>
      </c>
      <c r="D8" s="38">
        <v>177.232</v>
      </c>
      <c r="E8" s="65">
        <v>34.723999999999997</v>
      </c>
      <c r="F8" s="34"/>
      <c r="G8" s="34">
        <v>510.4</v>
      </c>
      <c r="H8" s="7"/>
    </row>
    <row r="9" spans="1:8" ht="74.400000000000006" customHeight="1" thickBot="1" x14ac:dyDescent="0.35">
      <c r="A9" s="60" t="s">
        <v>16</v>
      </c>
      <c r="B9" s="59" t="s">
        <v>30</v>
      </c>
      <c r="C9" s="34">
        <v>19.8</v>
      </c>
      <c r="D9" s="38">
        <v>111.002</v>
      </c>
      <c r="E9" s="65">
        <f>D9/C9*100%</f>
        <v>5.6061616161616161</v>
      </c>
      <c r="F9" s="34" t="str">
        <f>F10</f>
        <v>96,003</v>
      </c>
      <c r="G9" s="34">
        <v>115.803</v>
      </c>
      <c r="H9" s="7" t="s">
        <v>66</v>
      </c>
    </row>
    <row r="10" spans="1:8" ht="31.2" customHeight="1" thickBot="1" x14ac:dyDescent="0.35">
      <c r="A10" s="58" t="s">
        <v>17</v>
      </c>
      <c r="B10" s="61" t="s">
        <v>31</v>
      </c>
      <c r="C10" s="35">
        <v>19.8</v>
      </c>
      <c r="D10" s="41" t="s">
        <v>58</v>
      </c>
      <c r="E10" s="66">
        <f t="shared" ref="E10:E12" si="1">D10/C10*100%</f>
        <v>5.6061616161616161</v>
      </c>
      <c r="F10" s="43" t="s">
        <v>61</v>
      </c>
      <c r="G10" s="35">
        <v>115.803</v>
      </c>
      <c r="H10" s="32"/>
    </row>
    <row r="11" spans="1:8" ht="30.6" customHeight="1" thickBot="1" x14ac:dyDescent="0.35">
      <c r="A11" s="60" t="s">
        <v>18</v>
      </c>
      <c r="B11" s="63" t="s">
        <v>32</v>
      </c>
      <c r="C11" s="34">
        <v>342.5</v>
      </c>
      <c r="D11" s="38">
        <v>18.077000000000002</v>
      </c>
      <c r="E11" s="65">
        <f t="shared" si="1"/>
        <v>5.2779562043795629E-2</v>
      </c>
      <c r="F11" s="34"/>
      <c r="G11" s="48">
        <v>342.5</v>
      </c>
      <c r="H11" s="7"/>
    </row>
    <row r="12" spans="1:8" ht="30.75" customHeight="1" thickBot="1" x14ac:dyDescent="0.35">
      <c r="A12" s="58" t="s">
        <v>68</v>
      </c>
      <c r="B12" s="61" t="s">
        <v>69</v>
      </c>
      <c r="C12" s="56">
        <v>342.5</v>
      </c>
      <c r="D12" s="39">
        <v>18.077000000000002</v>
      </c>
      <c r="E12" s="65">
        <f t="shared" si="1"/>
        <v>5.2779562043795629E-2</v>
      </c>
      <c r="F12" s="27"/>
      <c r="G12" s="56">
        <v>342.5</v>
      </c>
      <c r="H12" s="32"/>
    </row>
    <row r="13" spans="1:8" ht="16.2" thickBot="1" x14ac:dyDescent="0.35">
      <c r="A13" s="5" t="s">
        <v>19</v>
      </c>
      <c r="B13" s="18" t="s">
        <v>33</v>
      </c>
      <c r="C13" s="34">
        <v>7</v>
      </c>
      <c r="D13" s="38">
        <v>2.96</v>
      </c>
      <c r="E13" s="65">
        <f t="shared" ref="E13:E27" si="2">D13/C13*100</f>
        <v>42.285714285714285</v>
      </c>
      <c r="F13" s="27"/>
      <c r="G13" s="34">
        <v>7</v>
      </c>
      <c r="H13" s="7"/>
    </row>
    <row r="14" spans="1:8" ht="108.6" customHeight="1" thickBot="1" x14ac:dyDescent="0.35">
      <c r="A14" s="58" t="s">
        <v>59</v>
      </c>
      <c r="B14" s="61" t="s">
        <v>60</v>
      </c>
      <c r="C14" s="35">
        <v>7</v>
      </c>
      <c r="D14" s="39">
        <v>2.96</v>
      </c>
      <c r="E14" s="65">
        <f t="shared" si="2"/>
        <v>42.285714285714285</v>
      </c>
      <c r="F14" s="27"/>
      <c r="G14" s="35">
        <v>7</v>
      </c>
      <c r="H14" s="7"/>
    </row>
    <row r="15" spans="1:8" ht="60.75" customHeight="1" thickBot="1" x14ac:dyDescent="0.35">
      <c r="A15" s="60" t="s">
        <v>20</v>
      </c>
      <c r="B15" s="59" t="s">
        <v>34</v>
      </c>
      <c r="C15" s="34">
        <f>C16+C17</f>
        <v>733.1</v>
      </c>
      <c r="D15" s="38">
        <f>D16+D17</f>
        <v>212.715</v>
      </c>
      <c r="E15" s="65">
        <f t="shared" si="2"/>
        <v>29.015823216477969</v>
      </c>
      <c r="F15" s="27"/>
      <c r="G15" s="34">
        <v>702.82500000000005</v>
      </c>
      <c r="H15" s="40"/>
    </row>
    <row r="16" spans="1:8" ht="78.599999999999994" customHeight="1" thickBot="1" x14ac:dyDescent="0.35">
      <c r="A16" s="58" t="s">
        <v>21</v>
      </c>
      <c r="B16" s="62" t="s">
        <v>35</v>
      </c>
      <c r="C16" s="35">
        <v>539</v>
      </c>
      <c r="D16" s="39">
        <v>184.053</v>
      </c>
      <c r="E16" s="65">
        <f>D16/C16*100</f>
        <v>34.147124304267166</v>
      </c>
      <c r="F16" s="43"/>
      <c r="G16" s="35">
        <v>539</v>
      </c>
      <c r="H16" s="46"/>
    </row>
    <row r="17" spans="1:15" ht="159" customHeight="1" thickBot="1" x14ac:dyDescent="0.35">
      <c r="A17" s="58" t="s">
        <v>22</v>
      </c>
      <c r="B17" s="62" t="s">
        <v>36</v>
      </c>
      <c r="C17" s="35">
        <v>194.1</v>
      </c>
      <c r="D17" s="39">
        <v>28.661999999999999</v>
      </c>
      <c r="E17" s="65">
        <f t="shared" si="2"/>
        <v>14.76661514683153</v>
      </c>
      <c r="F17" s="34">
        <v>-30.274999999999999</v>
      </c>
      <c r="G17" s="35">
        <v>163.82499999999999</v>
      </c>
      <c r="H17" s="40" t="s">
        <v>71</v>
      </c>
      <c r="O17" s="42"/>
    </row>
    <row r="18" spans="1:15" ht="33.75" customHeight="1" thickBot="1" x14ac:dyDescent="0.35">
      <c r="A18" s="5" t="s">
        <v>62</v>
      </c>
      <c r="B18" s="19" t="s">
        <v>63</v>
      </c>
      <c r="C18" s="34">
        <v>20</v>
      </c>
      <c r="D18" s="38">
        <v>0</v>
      </c>
      <c r="E18" s="65">
        <f t="shared" si="2"/>
        <v>0</v>
      </c>
      <c r="F18" s="34"/>
      <c r="G18" s="34">
        <v>20</v>
      </c>
      <c r="H18" s="7"/>
      <c r="O18" s="42"/>
    </row>
    <row r="19" spans="1:15" ht="34.950000000000003" customHeight="1" thickBot="1" x14ac:dyDescent="0.35">
      <c r="A19" s="17" t="s">
        <v>64</v>
      </c>
      <c r="B19" s="1" t="s">
        <v>65</v>
      </c>
      <c r="C19" s="35">
        <v>20</v>
      </c>
      <c r="D19" s="38">
        <v>0</v>
      </c>
      <c r="E19" s="65">
        <f t="shared" si="2"/>
        <v>0</v>
      </c>
      <c r="F19" s="34"/>
      <c r="G19" s="35">
        <v>20</v>
      </c>
      <c r="H19" s="7"/>
      <c r="O19" s="42"/>
    </row>
    <row r="20" spans="1:15" ht="44.25" customHeight="1" thickBot="1" x14ac:dyDescent="0.35">
      <c r="A20" s="51" t="s">
        <v>53</v>
      </c>
      <c r="B20" s="52" t="s">
        <v>52</v>
      </c>
      <c r="C20" s="48">
        <v>520</v>
      </c>
      <c r="D20" s="38">
        <v>0</v>
      </c>
      <c r="E20" s="65">
        <f>E21</f>
        <v>0</v>
      </c>
      <c r="F20" s="48"/>
      <c r="G20" s="48">
        <f>F20+C20</f>
        <v>520</v>
      </c>
      <c r="H20" s="53"/>
      <c r="O20" s="42"/>
    </row>
    <row r="21" spans="1:15" ht="65.25" customHeight="1" x14ac:dyDescent="0.3">
      <c r="A21" s="54" t="s">
        <v>50</v>
      </c>
      <c r="B21" s="55" t="s">
        <v>51</v>
      </c>
      <c r="C21" s="56">
        <v>520</v>
      </c>
      <c r="D21" s="38">
        <v>0</v>
      </c>
      <c r="E21" s="65">
        <f>D21/C21*100</f>
        <v>0</v>
      </c>
      <c r="F21" s="48"/>
      <c r="G21" s="56">
        <v>520</v>
      </c>
      <c r="H21" s="57"/>
      <c r="O21" s="42"/>
    </row>
    <row r="22" spans="1:15" ht="23.25" hidden="1" customHeight="1" x14ac:dyDescent="0.3">
      <c r="A22" s="5" t="s">
        <v>14</v>
      </c>
      <c r="B22" s="19" t="s">
        <v>37</v>
      </c>
      <c r="C22" s="34">
        <f>C23+C24+C25+C26+C27+C28</f>
        <v>3818.95</v>
      </c>
      <c r="D22" s="34">
        <f>D23+D24+D25+D26+D27</f>
        <v>2421.5960000000005</v>
      </c>
      <c r="E22" s="7">
        <f t="shared" si="2"/>
        <v>63.409994893884459</v>
      </c>
      <c r="F22" s="27" t="s">
        <v>48</v>
      </c>
      <c r="G22" s="34">
        <f>G23+G24+G25+G26+G27+G28</f>
        <v>3778.1499999999996</v>
      </c>
      <c r="H22" s="7"/>
    </row>
    <row r="23" spans="1:15" ht="44.25" hidden="1" customHeight="1" x14ac:dyDescent="0.3">
      <c r="A23" s="17" t="s">
        <v>23</v>
      </c>
      <c r="B23" s="1" t="s">
        <v>38</v>
      </c>
      <c r="C23" s="35">
        <v>174.31899999999999</v>
      </c>
      <c r="D23" s="35">
        <v>159.797</v>
      </c>
      <c r="E23" s="7">
        <f t="shared" si="2"/>
        <v>91.669295945938202</v>
      </c>
      <c r="F23" s="7">
        <v>0</v>
      </c>
      <c r="G23" s="35">
        <f>C23</f>
        <v>174.31899999999999</v>
      </c>
      <c r="H23" s="7"/>
    </row>
    <row r="24" spans="1:15" ht="46.5" hidden="1" customHeight="1" x14ac:dyDescent="0.3">
      <c r="A24" s="17" t="s">
        <v>24</v>
      </c>
      <c r="B24" s="1" t="s">
        <v>39</v>
      </c>
      <c r="C24" s="35">
        <v>28.402000000000001</v>
      </c>
      <c r="D24" s="35">
        <v>28.402000000000001</v>
      </c>
      <c r="E24" s="7">
        <f t="shared" si="2"/>
        <v>100</v>
      </c>
      <c r="F24" s="7">
        <v>0</v>
      </c>
      <c r="G24" s="35">
        <f>C24</f>
        <v>28.402000000000001</v>
      </c>
      <c r="H24" s="7"/>
    </row>
    <row r="25" spans="1:15" ht="45.75" hidden="1" customHeight="1" x14ac:dyDescent="0.3">
      <c r="A25" s="17" t="s">
        <v>25</v>
      </c>
      <c r="B25" s="1" t="s">
        <v>40</v>
      </c>
      <c r="C25" s="35">
        <v>2461.9659999999999</v>
      </c>
      <c r="D25" s="35">
        <v>2188.4160000000002</v>
      </c>
      <c r="E25" s="7">
        <f t="shared" si="2"/>
        <v>88.888961098569212</v>
      </c>
      <c r="F25" s="27" t="s">
        <v>46</v>
      </c>
      <c r="G25" s="35">
        <v>2461.9659999999999</v>
      </c>
      <c r="H25" s="29"/>
    </row>
    <row r="26" spans="1:15" ht="72" hidden="1" customHeight="1" x14ac:dyDescent="0.3">
      <c r="A26" s="17" t="s">
        <v>26</v>
      </c>
      <c r="B26" s="1" t="s">
        <v>41</v>
      </c>
      <c r="C26" s="35">
        <v>0.80200000000000005</v>
      </c>
      <c r="D26" s="35">
        <v>0.80200000000000005</v>
      </c>
      <c r="E26" s="7">
        <f t="shared" si="2"/>
        <v>100</v>
      </c>
      <c r="F26" s="7">
        <v>0</v>
      </c>
      <c r="G26" s="35">
        <f>C26</f>
        <v>0.80200000000000005</v>
      </c>
      <c r="H26" s="7"/>
    </row>
    <row r="27" spans="1:15" ht="54" hidden="1" customHeight="1" x14ac:dyDescent="0.3">
      <c r="A27" s="20" t="s">
        <v>27</v>
      </c>
      <c r="B27" s="1" t="s">
        <v>42</v>
      </c>
      <c r="C27" s="44">
        <v>73.861000000000004</v>
      </c>
      <c r="D27" s="44">
        <v>44.179000000000002</v>
      </c>
      <c r="E27" s="21">
        <f t="shared" si="2"/>
        <v>59.813704119900891</v>
      </c>
      <c r="F27" s="22" t="s">
        <v>46</v>
      </c>
      <c r="G27" s="44">
        <v>73.861000000000004</v>
      </c>
      <c r="H27" s="30"/>
    </row>
    <row r="28" spans="1:15" ht="139.5" hidden="1" customHeight="1" x14ac:dyDescent="0.3">
      <c r="A28" s="25" t="s">
        <v>43</v>
      </c>
      <c r="B28" s="28" t="s">
        <v>44</v>
      </c>
      <c r="C28" s="45">
        <v>1079.5999999999999</v>
      </c>
      <c r="D28" s="45">
        <v>1038.8</v>
      </c>
      <c r="E28" s="26">
        <f>D28/C28*100</f>
        <v>96.220822526861809</v>
      </c>
      <c r="F28" s="22" t="s">
        <v>47</v>
      </c>
      <c r="G28" s="45">
        <v>1038.8</v>
      </c>
      <c r="H28" s="31" t="s">
        <v>49</v>
      </c>
    </row>
    <row r="29" spans="1:15" ht="34.5" hidden="1" customHeight="1" x14ac:dyDescent="0.3">
      <c r="A29" s="23" t="s">
        <v>28</v>
      </c>
      <c r="B29" s="24"/>
      <c r="C29" s="33">
        <f>C6+C22</f>
        <v>5971.75</v>
      </c>
      <c r="D29" s="33">
        <f>D6</f>
        <v>521.98599999999999</v>
      </c>
      <c r="E29" s="9">
        <f>E6</f>
        <v>24.24684132292828</v>
      </c>
      <c r="F29" s="34">
        <v>-952.08299999999997</v>
      </c>
      <c r="G29" s="33">
        <f>G6+G22</f>
        <v>5996.6779999999999</v>
      </c>
      <c r="H29" s="9"/>
    </row>
    <row r="30" spans="1:15" ht="28.5" customHeight="1" x14ac:dyDescent="0.3">
      <c r="A30" s="70" t="s">
        <v>67</v>
      </c>
      <c r="B30" s="70"/>
      <c r="C30" s="70"/>
      <c r="D30" s="70"/>
      <c r="E30" s="70"/>
      <c r="F30" s="70"/>
      <c r="G30" s="70"/>
      <c r="H30" s="70"/>
    </row>
    <row r="31" spans="1:15" ht="19.5" customHeight="1" x14ac:dyDescent="0.3">
      <c r="A31" s="71"/>
      <c r="B31" s="71"/>
      <c r="C31" s="71"/>
      <c r="D31" s="71"/>
      <c r="E31" s="71"/>
      <c r="F31" s="71"/>
      <c r="G31" s="71"/>
      <c r="H31" s="71"/>
    </row>
    <row r="32" spans="1:15" ht="19.5" customHeight="1" x14ac:dyDescent="0.3">
      <c r="A32" s="36"/>
      <c r="B32" s="36"/>
      <c r="C32" s="36"/>
      <c r="D32" s="36"/>
      <c r="E32" s="36"/>
      <c r="F32" s="36"/>
      <c r="G32" s="36"/>
      <c r="H32" s="36"/>
    </row>
    <row r="33" spans="1:7" ht="15.6" x14ac:dyDescent="0.3">
      <c r="A33" s="67" t="s">
        <v>12</v>
      </c>
      <c r="B33" s="67"/>
      <c r="C33" s="67"/>
      <c r="D33" s="67"/>
      <c r="E33" s="67"/>
      <c r="F33" s="67"/>
      <c r="G33" s="67"/>
    </row>
    <row r="34" spans="1:7" ht="15.6" customHeight="1" x14ac:dyDescent="0.3">
      <c r="A34" s="68" t="s">
        <v>13</v>
      </c>
      <c r="B34" s="68"/>
      <c r="C34" s="68"/>
      <c r="D34" s="68"/>
      <c r="E34" s="68"/>
      <c r="F34" s="68"/>
      <c r="G34" s="68"/>
    </row>
    <row r="35" spans="1:7" ht="41.25" customHeight="1" x14ac:dyDescent="0.3">
      <c r="A35" s="68"/>
      <c r="B35" s="68"/>
      <c r="C35" s="68"/>
      <c r="D35" s="68"/>
      <c r="E35" s="68"/>
      <c r="F35" s="68"/>
      <c r="G35" s="68"/>
    </row>
    <row r="37" spans="1:7" x14ac:dyDescent="0.3">
      <c r="C37" s="8"/>
    </row>
    <row r="38" spans="1:7" x14ac:dyDescent="0.3">
      <c r="E38" s="2" t="s">
        <v>5</v>
      </c>
    </row>
    <row r="39" spans="1:7" x14ac:dyDescent="0.3">
      <c r="C39" s="8"/>
    </row>
    <row r="41" spans="1:7" x14ac:dyDescent="0.3">
      <c r="C41" s="8"/>
    </row>
  </sheetData>
  <mergeCells count="5">
    <mergeCell ref="A33:G33"/>
    <mergeCell ref="A34:G35"/>
    <mergeCell ref="B2:G2"/>
    <mergeCell ref="A30:H30"/>
    <mergeCell ref="A31:H31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январь-сентябрь</vt:lpstr>
      <vt:lpstr>'январь-сентябрь'!Заголовки_для_печати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2019-05-28T08:45:37Z</dcterms:modified>
</cp:coreProperties>
</file>